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720" windowHeight="1233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Логистика!$A$3:$P$47</definedName>
  </definedNames>
  <calcPr calcId="145621"/>
</workbook>
</file>

<file path=xl/calcChain.xml><?xml version="1.0" encoding="utf-8"?>
<calcChain xmlns="http://schemas.openxmlformats.org/spreadsheetml/2006/main">
  <c r="O48" i="6" l="1"/>
  <c r="N48" i="6"/>
  <c r="M48" i="6"/>
  <c r="L48" i="6"/>
  <c r="K48" i="6"/>
  <c r="J48" i="6"/>
  <c r="I48" i="6"/>
  <c r="H48" i="6"/>
  <c r="G48" i="6"/>
  <c r="F48" i="6"/>
  <c r="E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48" i="6" l="1"/>
</calcChain>
</file>

<file path=xl/sharedStrings.xml><?xml version="1.0" encoding="utf-8"?>
<sst xmlns="http://schemas.openxmlformats.org/spreadsheetml/2006/main" count="203" uniqueCount="132">
  <si>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</si>
  <si>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</si>
  <si>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</si>
  <si>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</si>
  <si>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</si>
  <si>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</si>
  <si>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</si>
  <si>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</si>
  <si>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</si>
  <si>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</si>
  <si>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Белгород. 5-й Заводской пер. д.17</t>
  </si>
  <si>
    <t>авто/жд</t>
  </si>
  <si>
    <t>204D</t>
  </si>
  <si>
    <t>Провод СИП</t>
  </si>
  <si>
    <t>Провод СИП-4 2х16</t>
  </si>
  <si>
    <t>Провод СИП-2 3х35+1х35</t>
  </si>
  <si>
    <t>Провод СИП-2 3х35+1х50</t>
  </si>
  <si>
    <t>Провод СИП-2 3х50+1х50</t>
  </si>
  <si>
    <t>Провод СИП-2 3х50+1х50+1х16</t>
  </si>
  <si>
    <t>Провод СИП-2 3х50+1х54,6+1х16</t>
  </si>
  <si>
    <t>Провод СИП-2 3х70+1х70+1х16</t>
  </si>
  <si>
    <t>Провод СИП-2 3х70+1х95</t>
  </si>
  <si>
    <t>Провод СИП-3 1х35-20</t>
  </si>
  <si>
    <t>Провод СИП-3 1х70-20</t>
  </si>
  <si>
    <t>Провод СИП-3 1х70-35</t>
  </si>
  <si>
    <t>Провод СИП-4 4х16</t>
  </si>
  <si>
    <t>Провод СИП-4 4х50</t>
  </si>
  <si>
    <t>Провод СИП-4 4х70</t>
  </si>
  <si>
    <t>М</t>
  </si>
  <si>
    <t>Провод СИП-4 2х35</t>
  </si>
  <si>
    <t>Брянскэнерго</t>
  </si>
  <si>
    <t>Провод СИП-2 3х35+1х54,6</t>
  </si>
  <si>
    <t>Провод СИП-2 3х35+1х54,6+1х16</t>
  </si>
  <si>
    <t>Провод СИП-2 3х50+1х50+1х25</t>
  </si>
  <si>
    <t>Провод СИП-2 3х50+1х54,6</t>
  </si>
  <si>
    <t>Провод СИП-2 3х50+1х54,6+2х16</t>
  </si>
  <si>
    <t>Провод СИП-2 3х50+1х70</t>
  </si>
  <si>
    <t>Провод СИП-2 3х70+1х54,6</t>
  </si>
  <si>
    <t>Провод СИП-2 3х70+1х70</t>
  </si>
  <si>
    <t>Провод СИП-3 1х35-35</t>
  </si>
  <si>
    <t>Провод СИП-3 1х50-20</t>
  </si>
  <si>
    <t>Провод СИП-4 4х25</t>
  </si>
  <si>
    <t>Воронежэнерго</t>
  </si>
  <si>
    <t>г. Воронеж, ул 9 Января, 205</t>
  </si>
  <si>
    <t>автомобильный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</si>
  <si>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</si>
  <si>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</si>
  <si>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</si>
  <si>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</si>
  <si>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</si>
  <si>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Провод СИП-2 3х50+1х54,6+1х25</t>
  </si>
  <si>
    <t>Провод СИП-4 2х25</t>
  </si>
  <si>
    <t>Липецкэнерго</t>
  </si>
  <si>
    <t>Липецкая область, с.Подгорное, ПС "Правобережная"</t>
  </si>
  <si>
    <t>Провод СИП-3 1х50-35</t>
  </si>
  <si>
    <t>Орелэнерго</t>
  </si>
  <si>
    <t>Центр склад г. Орел, ул. Высоковольтная 9</t>
  </si>
  <si>
    <t>Авто/ж-д транспорт</t>
  </si>
  <si>
    <t>Провод СИП-2 3х25+1х35</t>
  </si>
  <si>
    <t>Провод СИП-2 3х35+1х50+1х16</t>
  </si>
  <si>
    <t>Провод СИП-4 4х35</t>
  </si>
  <si>
    <t>Провод СИП-2 3х25+1х54,6+1х16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</si>
  <si>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</si>
  <si>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</si>
  <si>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</si>
  <si>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</si>
  <si>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</si>
  <si>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Провод СИП-3 1х95-35</t>
  </si>
  <si>
    <t>Тверьэнерго</t>
  </si>
  <si>
    <t>Провод СИП-2 3х35+1х50+1х25</t>
  </si>
  <si>
    <t>Провод СИП-2 3х50+1х70+1х16</t>
  </si>
  <si>
    <t>Провод СИП-2 3х50+1х70+1х25</t>
  </si>
  <si>
    <t>Провод СИП-2 3х70+1х95+1х16</t>
  </si>
  <si>
    <t>Провод СИП-2 3х70+1х95+2х25</t>
  </si>
  <si>
    <t>ПРОВОД СИП-2 3×35+1×54+2×16</t>
  </si>
  <si>
    <t>ПРОВОД СИП-2 3Х25+1Х54,6</t>
  </si>
  <si>
    <t>ПРОВОД СИП-2 3Х50+1Х70+2х16</t>
  </si>
  <si>
    <t>ПРОВОД СИП-2 3Х70+1Х70+2х16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</si>
  <si>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</si>
  <si>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</si>
  <si>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Тверь, Проспект Калинина 66, ЦС филиала Тверьэнерго</t>
  </si>
  <si>
    <t>Автомобильный</t>
  </si>
  <si>
    <t>Названия строк</t>
  </si>
  <si>
    <t>Общий итог</t>
  </si>
  <si>
    <t>Названия столбцов</t>
  </si>
  <si>
    <t xml:space="preserve">Итог Кол-во </t>
  </si>
  <si>
    <t>Провод СИП-2А 3х70+1х70</t>
  </si>
  <si>
    <t>204D38</t>
  </si>
  <si>
    <t>204D24</t>
  </si>
  <si>
    <t>204D25</t>
  </si>
  <si>
    <t>204D1</t>
  </si>
  <si>
    <t>204D2</t>
  </si>
  <si>
    <t>204D3</t>
  </si>
  <si>
    <t>204D27</t>
  </si>
  <si>
    <t>204D4</t>
  </si>
  <si>
    <t>204D30</t>
  </si>
  <si>
    <t>204D5</t>
  </si>
  <si>
    <t>204D31</t>
  </si>
  <si>
    <t>204D6</t>
  </si>
  <si>
    <t>204D7</t>
  </si>
  <si>
    <t>204D8</t>
  </si>
  <si>
    <t>204D34</t>
  </si>
  <si>
    <t>204D9</t>
  </si>
  <si>
    <t>204D10</t>
  </si>
  <si>
    <t>204D64</t>
  </si>
  <si>
    <t>204D47</t>
  </si>
  <si>
    <t>204D41</t>
  </si>
  <si>
    <t>204D15</t>
  </si>
  <si>
    <t>204D45</t>
  </si>
  <si>
    <t>204D16</t>
  </si>
  <si>
    <t>204D17</t>
  </si>
  <si>
    <t>204D19</t>
  </si>
  <si>
    <t>204D20</t>
  </si>
  <si>
    <t>204D62</t>
  </si>
  <si>
    <t>204D21</t>
  </si>
  <si>
    <t>204D22</t>
  </si>
  <si>
    <t>204D46</t>
  </si>
  <si>
    <t>204D44</t>
  </si>
  <si>
    <t>204D42</t>
  </si>
  <si>
    <t>204D26</t>
  </si>
  <si>
    <t>204D37</t>
  </si>
  <si>
    <t>204D28</t>
  </si>
  <si>
    <t>204D33</t>
  </si>
  <si>
    <t>204D56</t>
  </si>
  <si>
    <t>204D32</t>
  </si>
  <si>
    <t>204D63</t>
  </si>
  <si>
    <t>204D57</t>
  </si>
  <si>
    <t>204D58</t>
  </si>
  <si>
    <t>204D61</t>
  </si>
  <si>
    <t>204D48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</si>
  <si>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</si>
  <si>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Сроки поставки продукции: с момента подписания договора, в течение 60 календарных дней поставка всего объема.
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</si>
</sst>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Fill="1"/>
    <xf numFmtId="0" fontId="0" fillId="0" borderId="3" xfId="0" applyBorder="1" applyAlignment="1">
      <alignment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Normal="100" workbookViewId="0">
      <selection activeCell="H48" sqref="H48"/>
    </sheetView>
  </sheetViews>
  <sheetFormatPr defaultRowHeight="15" x14ac:dyDescent="0.25"/>
  <cols>
    <col min="1" max="1" width="9.140625" style="2" customWidth="1"/>
    <col min="2" max="2" width="34.85546875" style="2" customWidth="1"/>
    <col min="3" max="3" width="5.5703125" style="2" customWidth="1"/>
    <col min="4" max="4" width="12.140625" style="2" customWidth="1"/>
    <col min="5" max="5" width="12.140625" style="2" bestFit="1" customWidth="1"/>
    <col min="6" max="6" width="9.28515625" style="2" bestFit="1" customWidth="1"/>
    <col min="7" max="7" width="13.42578125" style="2" customWidth="1"/>
    <col min="8" max="10" width="12.140625" style="2" bestFit="1" customWidth="1"/>
    <col min="11" max="12" width="9.28515625" style="2" bestFit="1" customWidth="1"/>
    <col min="13" max="14" width="12.140625" style="2" bestFit="1" customWidth="1"/>
    <col min="15" max="15" width="9.28515625" style="2" bestFit="1" customWidth="1"/>
    <col min="16" max="16" width="10.85546875" style="2" customWidth="1"/>
    <col min="17" max="16384" width="9.140625" style="2"/>
  </cols>
  <sheetData>
    <row r="1" spans="1:16" x14ac:dyDescent="0.25">
      <c r="E1" s="2" t="s">
        <v>84</v>
      </c>
    </row>
    <row r="2" spans="1:16" ht="15" customHeight="1" x14ac:dyDescent="0.25">
      <c r="A2" s="7"/>
      <c r="B2" s="7"/>
      <c r="C2" s="7"/>
      <c r="D2" s="7"/>
      <c r="E2" s="14" t="s">
        <v>5</v>
      </c>
      <c r="F2" s="14" t="s">
        <v>30</v>
      </c>
      <c r="G2" s="14" t="s">
        <v>42</v>
      </c>
      <c r="H2" s="14" t="s">
        <v>46</v>
      </c>
      <c r="I2" s="14" t="s">
        <v>48</v>
      </c>
      <c r="J2" s="14" t="s">
        <v>52</v>
      </c>
      <c r="K2" s="14" t="s">
        <v>55</v>
      </c>
      <c r="L2" s="14" t="s">
        <v>62</v>
      </c>
      <c r="M2" s="14" t="s">
        <v>65</v>
      </c>
      <c r="N2" s="14" t="s">
        <v>68</v>
      </c>
      <c r="O2" s="14" t="s">
        <v>78</v>
      </c>
    </row>
    <row r="3" spans="1:16" ht="30" x14ac:dyDescent="0.25">
      <c r="A3" s="7" t="s">
        <v>82</v>
      </c>
      <c r="B3" s="7" t="s">
        <v>0</v>
      </c>
      <c r="C3" s="7" t="s">
        <v>1</v>
      </c>
      <c r="D3" s="7" t="s">
        <v>2</v>
      </c>
      <c r="E3" s="7" t="s">
        <v>6</v>
      </c>
      <c r="F3" s="7" t="s">
        <v>6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9" t="s">
        <v>85</v>
      </c>
    </row>
    <row r="4" spans="1:16" x14ac:dyDescent="0.25">
      <c r="A4" s="7">
        <v>2103904</v>
      </c>
      <c r="B4" s="7" t="s">
        <v>20</v>
      </c>
      <c r="C4" s="7" t="s">
        <v>28</v>
      </c>
      <c r="D4" s="7" t="s">
        <v>87</v>
      </c>
      <c r="E4" s="10">
        <v>23199</v>
      </c>
      <c r="F4" s="7"/>
      <c r="G4" s="10">
        <v>2104</v>
      </c>
      <c r="H4" s="7"/>
      <c r="I4" s="7"/>
      <c r="J4" s="7"/>
      <c r="K4" s="7"/>
      <c r="L4" s="7">
        <v>270</v>
      </c>
      <c r="M4" s="7"/>
      <c r="N4" s="7"/>
      <c r="O4" s="7"/>
      <c r="P4" s="8">
        <f t="shared" ref="P4:P47" si="0">O4+N4+M4+L4+K4+J4+I4+H4+G4+F4+E4</f>
        <v>25573</v>
      </c>
    </row>
    <row r="5" spans="1:16" x14ac:dyDescent="0.25">
      <c r="A5" s="7">
        <v>2103941</v>
      </c>
      <c r="B5" s="7" t="s">
        <v>58</v>
      </c>
      <c r="C5" s="7" t="s">
        <v>28</v>
      </c>
      <c r="D5" s="7" t="s">
        <v>88</v>
      </c>
      <c r="E5" s="7"/>
      <c r="F5" s="7"/>
      <c r="G5" s="7"/>
      <c r="H5" s="7"/>
      <c r="I5" s="7"/>
      <c r="J5" s="7"/>
      <c r="K5" s="7"/>
      <c r="L5" s="7">
        <v>100</v>
      </c>
      <c r="M5" s="7"/>
      <c r="N5" s="7">
        <v>105</v>
      </c>
      <c r="O5" s="7"/>
      <c r="P5" s="8">
        <f t="shared" si="0"/>
        <v>205</v>
      </c>
    </row>
    <row r="6" spans="1:16" x14ac:dyDescent="0.25">
      <c r="A6" s="7">
        <v>2103944</v>
      </c>
      <c r="B6" s="7" t="s">
        <v>75</v>
      </c>
      <c r="C6" s="7" t="s">
        <v>28</v>
      </c>
      <c r="D6" s="7" t="s">
        <v>89</v>
      </c>
      <c r="E6" s="7"/>
      <c r="F6" s="7"/>
      <c r="G6" s="7"/>
      <c r="H6" s="7"/>
      <c r="I6" s="7"/>
      <c r="J6" s="7"/>
      <c r="K6" s="7"/>
      <c r="L6" s="7"/>
      <c r="M6" s="7"/>
      <c r="N6" s="7"/>
      <c r="O6" s="7">
        <v>2500</v>
      </c>
      <c r="P6" s="8">
        <f t="shared" si="0"/>
        <v>2500</v>
      </c>
    </row>
    <row r="7" spans="1:16" x14ac:dyDescent="0.25">
      <c r="A7" s="7">
        <v>2103945</v>
      </c>
      <c r="B7" s="7" t="s">
        <v>16</v>
      </c>
      <c r="C7" s="7" t="s">
        <v>28</v>
      </c>
      <c r="D7" s="7" t="s">
        <v>90</v>
      </c>
      <c r="E7" s="7">
        <v>49</v>
      </c>
      <c r="F7" s="7"/>
      <c r="G7" s="7"/>
      <c r="H7" s="7"/>
      <c r="I7" s="7"/>
      <c r="J7" s="7"/>
      <c r="K7" s="7"/>
      <c r="L7" s="7">
        <v>2255</v>
      </c>
      <c r="M7" s="7">
        <v>2580</v>
      </c>
      <c r="N7" s="7"/>
      <c r="O7" s="7"/>
      <c r="P7" s="8">
        <f t="shared" si="0"/>
        <v>4884</v>
      </c>
    </row>
    <row r="8" spans="1:16" x14ac:dyDescent="0.25">
      <c r="A8" s="7">
        <v>2103947</v>
      </c>
      <c r="B8" s="7" t="s">
        <v>59</v>
      </c>
      <c r="C8" s="7" t="s">
        <v>28</v>
      </c>
      <c r="D8" s="7" t="s">
        <v>91</v>
      </c>
      <c r="E8" s="7"/>
      <c r="F8" s="7"/>
      <c r="G8" s="7"/>
      <c r="H8" s="7">
        <v>786</v>
      </c>
      <c r="I8" s="7"/>
      <c r="J8" s="7"/>
      <c r="K8" s="7"/>
      <c r="L8" s="7">
        <v>302</v>
      </c>
      <c r="M8" s="7"/>
      <c r="N8" s="7"/>
      <c r="O8" s="7">
        <v>350</v>
      </c>
      <c r="P8" s="8">
        <f t="shared" si="0"/>
        <v>1438</v>
      </c>
    </row>
    <row r="9" spans="1:16" x14ac:dyDescent="0.25">
      <c r="A9" s="7">
        <v>2103948</v>
      </c>
      <c r="B9" s="7" t="s">
        <v>69</v>
      </c>
      <c r="C9" s="7" t="s">
        <v>28</v>
      </c>
      <c r="D9" s="7" t="s">
        <v>92</v>
      </c>
      <c r="E9" s="7"/>
      <c r="F9" s="7"/>
      <c r="G9" s="7"/>
      <c r="H9" s="7"/>
      <c r="I9" s="7"/>
      <c r="J9" s="7"/>
      <c r="K9" s="7"/>
      <c r="L9" s="7"/>
      <c r="M9" s="7"/>
      <c r="N9" s="7"/>
      <c r="O9" s="7">
        <v>500</v>
      </c>
      <c r="P9" s="8">
        <f t="shared" si="0"/>
        <v>500</v>
      </c>
    </row>
    <row r="10" spans="1:16" x14ac:dyDescent="0.25">
      <c r="A10" s="7">
        <v>2103949</v>
      </c>
      <c r="B10" s="7" t="s">
        <v>31</v>
      </c>
      <c r="C10" s="7" t="s">
        <v>28</v>
      </c>
      <c r="D10" s="7" t="s">
        <v>93</v>
      </c>
      <c r="E10" s="7"/>
      <c r="F10" s="7"/>
      <c r="G10" s="7">
        <v>4100</v>
      </c>
      <c r="H10" s="7"/>
      <c r="I10" s="7"/>
      <c r="J10" s="7"/>
      <c r="K10" s="7">
        <v>22282</v>
      </c>
      <c r="L10" s="7"/>
      <c r="M10" s="7">
        <v>640</v>
      </c>
      <c r="N10" s="7">
        <v>160</v>
      </c>
      <c r="O10" s="7">
        <v>3000</v>
      </c>
      <c r="P10" s="8">
        <f t="shared" si="0"/>
        <v>30182</v>
      </c>
    </row>
    <row r="11" spans="1:16" x14ac:dyDescent="0.25">
      <c r="A11" s="7">
        <v>2103950</v>
      </c>
      <c r="B11" s="7" t="s">
        <v>17</v>
      </c>
      <c r="C11" s="7" t="s">
        <v>28</v>
      </c>
      <c r="D11" s="7" t="s">
        <v>94</v>
      </c>
      <c r="E11" s="7">
        <v>3058</v>
      </c>
      <c r="F11" s="7"/>
      <c r="G11" s="7"/>
      <c r="H11" s="7"/>
      <c r="I11" s="7"/>
      <c r="J11" s="7"/>
      <c r="K11" s="7"/>
      <c r="L11" s="7">
        <v>423</v>
      </c>
      <c r="M11" s="7">
        <v>1019</v>
      </c>
      <c r="N11" s="7">
        <v>218</v>
      </c>
      <c r="O11" s="7"/>
      <c r="P11" s="8">
        <f t="shared" si="0"/>
        <v>4718</v>
      </c>
    </row>
    <row r="12" spans="1:16" x14ac:dyDescent="0.25">
      <c r="A12" s="7">
        <v>2103951</v>
      </c>
      <c r="B12" s="7" t="s">
        <v>18</v>
      </c>
      <c r="C12" s="7" t="s">
        <v>28</v>
      </c>
      <c r="D12" s="7" t="s">
        <v>95</v>
      </c>
      <c r="E12" s="7">
        <v>1638</v>
      </c>
      <c r="F12" s="7"/>
      <c r="G12" s="7">
        <v>72</v>
      </c>
      <c r="H12" s="7">
        <v>615</v>
      </c>
      <c r="I12" s="7"/>
      <c r="J12" s="7"/>
      <c r="K12" s="7"/>
      <c r="L12" s="7"/>
      <c r="M12" s="7"/>
      <c r="N12" s="7"/>
      <c r="O12" s="7">
        <v>2700</v>
      </c>
      <c r="P12" s="8">
        <f t="shared" si="0"/>
        <v>5025</v>
      </c>
    </row>
    <row r="13" spans="1:16" x14ac:dyDescent="0.25">
      <c r="A13" s="7">
        <v>2103952</v>
      </c>
      <c r="B13" s="7" t="s">
        <v>33</v>
      </c>
      <c r="C13" s="7" t="s">
        <v>28</v>
      </c>
      <c r="D13" s="7" t="s">
        <v>96</v>
      </c>
      <c r="E13" s="7"/>
      <c r="F13" s="7"/>
      <c r="G13" s="7">
        <v>2520</v>
      </c>
      <c r="H13" s="7"/>
      <c r="I13" s="7"/>
      <c r="J13" s="7"/>
      <c r="K13" s="7"/>
      <c r="L13" s="7"/>
      <c r="M13" s="7"/>
      <c r="N13" s="7"/>
      <c r="O13" s="7"/>
      <c r="P13" s="8">
        <f t="shared" si="0"/>
        <v>2520</v>
      </c>
    </row>
    <row r="14" spans="1:16" x14ac:dyDescent="0.25">
      <c r="A14" s="7">
        <v>2103953</v>
      </c>
      <c r="B14" s="7" t="s">
        <v>34</v>
      </c>
      <c r="C14" s="7" t="s">
        <v>28</v>
      </c>
      <c r="D14" s="7" t="s">
        <v>97</v>
      </c>
      <c r="E14" s="7"/>
      <c r="F14" s="7"/>
      <c r="G14" s="7">
        <v>3551</v>
      </c>
      <c r="H14" s="7">
        <v>700</v>
      </c>
      <c r="I14" s="7"/>
      <c r="J14" s="7"/>
      <c r="K14" s="7">
        <v>5645</v>
      </c>
      <c r="L14" s="7"/>
      <c r="M14" s="7">
        <v>1577</v>
      </c>
      <c r="N14" s="7">
        <v>1606</v>
      </c>
      <c r="O14" s="7"/>
      <c r="P14" s="8">
        <f t="shared" si="0"/>
        <v>13079</v>
      </c>
    </row>
    <row r="15" spans="1:16" x14ac:dyDescent="0.25">
      <c r="A15" s="7">
        <v>2103955</v>
      </c>
      <c r="B15" s="7" t="s">
        <v>36</v>
      </c>
      <c r="C15" s="7" t="s">
        <v>28</v>
      </c>
      <c r="D15" s="7" t="s">
        <v>98</v>
      </c>
      <c r="E15" s="7"/>
      <c r="F15" s="7"/>
      <c r="G15" s="7">
        <v>149</v>
      </c>
      <c r="H15" s="7">
        <v>200</v>
      </c>
      <c r="I15" s="7"/>
      <c r="J15" s="7"/>
      <c r="K15" s="7"/>
      <c r="L15" s="7">
        <v>15</v>
      </c>
      <c r="M15" s="7"/>
      <c r="N15" s="7"/>
      <c r="O15" s="7"/>
      <c r="P15" s="8">
        <f t="shared" si="0"/>
        <v>364</v>
      </c>
    </row>
    <row r="16" spans="1:16" x14ac:dyDescent="0.25">
      <c r="A16" s="7">
        <v>2103957</v>
      </c>
      <c r="B16" s="7" t="s">
        <v>70</v>
      </c>
      <c r="C16" s="7" t="s">
        <v>28</v>
      </c>
      <c r="D16" s="7" t="s">
        <v>99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3850</v>
      </c>
      <c r="P16" s="8">
        <f t="shared" si="0"/>
        <v>3850</v>
      </c>
    </row>
    <row r="17" spans="1:16" x14ac:dyDescent="0.25">
      <c r="A17" s="7">
        <v>2103958</v>
      </c>
      <c r="B17" s="7" t="s">
        <v>71</v>
      </c>
      <c r="C17" s="7" t="s">
        <v>28</v>
      </c>
      <c r="D17" s="7" t="s">
        <v>100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>
        <v>600</v>
      </c>
      <c r="P17" s="8">
        <f t="shared" si="0"/>
        <v>600</v>
      </c>
    </row>
    <row r="18" spans="1:16" x14ac:dyDescent="0.25">
      <c r="A18" s="7">
        <v>2103959</v>
      </c>
      <c r="B18" s="7" t="s">
        <v>37</v>
      </c>
      <c r="C18" s="7" t="s">
        <v>28</v>
      </c>
      <c r="D18" s="7" t="s">
        <v>101</v>
      </c>
      <c r="E18" s="7"/>
      <c r="F18" s="7"/>
      <c r="G18" s="7">
        <v>22</v>
      </c>
      <c r="H18" s="7"/>
      <c r="I18" s="7"/>
      <c r="J18" s="7"/>
      <c r="K18" s="7"/>
      <c r="L18" s="7"/>
      <c r="M18" s="7"/>
      <c r="N18" s="7"/>
      <c r="O18" s="7"/>
      <c r="P18" s="8">
        <f t="shared" si="0"/>
        <v>22</v>
      </c>
    </row>
    <row r="19" spans="1:16" x14ac:dyDescent="0.25">
      <c r="A19" s="7">
        <v>2103962</v>
      </c>
      <c r="B19" s="7" t="s">
        <v>21</v>
      </c>
      <c r="C19" s="7" t="s">
        <v>28</v>
      </c>
      <c r="D19" s="7" t="s">
        <v>102</v>
      </c>
      <c r="E19" s="7">
        <v>217</v>
      </c>
      <c r="F19" s="7"/>
      <c r="G19" s="7">
        <v>31</v>
      </c>
      <c r="H19" s="7"/>
      <c r="I19" s="7"/>
      <c r="J19" s="7"/>
      <c r="K19" s="7"/>
      <c r="L19" s="7"/>
      <c r="M19" s="7">
        <v>85</v>
      </c>
      <c r="N19" s="7"/>
      <c r="O19" s="7"/>
      <c r="P19" s="8">
        <f t="shared" si="0"/>
        <v>333</v>
      </c>
    </row>
    <row r="20" spans="1:16" x14ac:dyDescent="0.25">
      <c r="A20" s="7">
        <v>2103964</v>
      </c>
      <c r="B20" s="7" t="s">
        <v>72</v>
      </c>
      <c r="C20" s="7" t="s">
        <v>28</v>
      </c>
      <c r="D20" s="7" t="s">
        <v>103</v>
      </c>
      <c r="E20" s="7"/>
      <c r="F20" s="7"/>
      <c r="G20" s="7"/>
      <c r="H20" s="7"/>
      <c r="I20" s="7"/>
      <c r="J20" s="7"/>
      <c r="K20" s="7"/>
      <c r="L20" s="7"/>
      <c r="M20" s="7"/>
      <c r="N20" s="7">
        <v>1561</v>
      </c>
      <c r="O20" s="7">
        <v>2800</v>
      </c>
      <c r="P20" s="8">
        <f t="shared" si="0"/>
        <v>4361</v>
      </c>
    </row>
    <row r="21" spans="1:16" x14ac:dyDescent="0.25">
      <c r="A21" s="7">
        <v>2104007</v>
      </c>
      <c r="B21" s="7" t="s">
        <v>39</v>
      </c>
      <c r="C21" s="7" t="s">
        <v>28</v>
      </c>
      <c r="D21" s="7" t="s">
        <v>104</v>
      </c>
      <c r="E21" s="7"/>
      <c r="F21" s="7"/>
      <c r="G21" s="7">
        <v>100</v>
      </c>
      <c r="H21" s="7"/>
      <c r="I21" s="7"/>
      <c r="J21" s="7"/>
      <c r="K21" s="7"/>
      <c r="L21" s="7"/>
      <c r="M21" s="7"/>
      <c r="N21" s="7"/>
      <c r="O21" s="7"/>
      <c r="P21" s="8">
        <f t="shared" si="0"/>
        <v>100</v>
      </c>
    </row>
    <row r="22" spans="1:16" x14ac:dyDescent="0.25">
      <c r="A22" s="7">
        <v>2104008</v>
      </c>
      <c r="B22" s="7" t="s">
        <v>22</v>
      </c>
      <c r="C22" s="7" t="s">
        <v>28</v>
      </c>
      <c r="D22" s="7" t="s">
        <v>105</v>
      </c>
      <c r="E22" s="7">
        <v>4707</v>
      </c>
      <c r="F22" s="7"/>
      <c r="G22" s="7"/>
      <c r="H22" s="7"/>
      <c r="I22" s="7">
        <v>4366</v>
      </c>
      <c r="J22" s="7"/>
      <c r="K22" s="7"/>
      <c r="L22" s="7"/>
      <c r="M22" s="7"/>
      <c r="N22" s="7"/>
      <c r="O22" s="7"/>
      <c r="P22" s="8">
        <f t="shared" si="0"/>
        <v>9073</v>
      </c>
    </row>
    <row r="23" spans="1:16" x14ac:dyDescent="0.25">
      <c r="A23" s="7">
        <v>2104010</v>
      </c>
      <c r="B23" s="7" t="s">
        <v>54</v>
      </c>
      <c r="C23" s="7" t="s">
        <v>28</v>
      </c>
      <c r="D23" s="7" t="s">
        <v>106</v>
      </c>
      <c r="E23" s="7"/>
      <c r="F23" s="7"/>
      <c r="G23" s="7"/>
      <c r="H23" s="7"/>
      <c r="I23" s="7"/>
      <c r="J23" s="7"/>
      <c r="K23" s="7">
        <v>2400</v>
      </c>
      <c r="L23" s="7"/>
      <c r="M23" s="7"/>
      <c r="N23" s="7"/>
      <c r="O23" s="7"/>
      <c r="P23" s="8">
        <f t="shared" si="0"/>
        <v>2400</v>
      </c>
    </row>
    <row r="24" spans="1:16" x14ac:dyDescent="0.25">
      <c r="A24" s="7">
        <v>2104011</v>
      </c>
      <c r="B24" s="7" t="s">
        <v>40</v>
      </c>
      <c r="C24" s="7" t="s">
        <v>28</v>
      </c>
      <c r="D24" s="7" t="s">
        <v>107</v>
      </c>
      <c r="E24" s="7"/>
      <c r="F24" s="7"/>
      <c r="G24" s="7">
        <v>113</v>
      </c>
      <c r="H24" s="7"/>
      <c r="I24" s="7">
        <v>2488</v>
      </c>
      <c r="J24" s="7"/>
      <c r="K24" s="7"/>
      <c r="L24" s="7"/>
      <c r="M24" s="7"/>
      <c r="N24" s="7"/>
      <c r="O24" s="7"/>
      <c r="P24" s="8">
        <f t="shared" si="0"/>
        <v>2601</v>
      </c>
    </row>
    <row r="25" spans="1:16" x14ac:dyDescent="0.25">
      <c r="A25" s="7">
        <v>2104013</v>
      </c>
      <c r="B25" s="7" t="s">
        <v>24</v>
      </c>
      <c r="C25" s="7" t="s">
        <v>28</v>
      </c>
      <c r="D25" s="7" t="s">
        <v>108</v>
      </c>
      <c r="E25" s="7">
        <v>2877</v>
      </c>
      <c r="F25" s="7"/>
      <c r="G25" s="7"/>
      <c r="H25" s="7"/>
      <c r="I25" s="7"/>
      <c r="J25" s="7"/>
      <c r="K25" s="7"/>
      <c r="L25" s="7"/>
      <c r="M25" s="7"/>
      <c r="N25" s="7">
        <v>227</v>
      </c>
      <c r="O25" s="7">
        <v>7500</v>
      </c>
      <c r="P25" s="8">
        <f t="shared" si="0"/>
        <v>10604</v>
      </c>
    </row>
    <row r="26" spans="1:16" x14ac:dyDescent="0.25">
      <c r="A26" s="7">
        <v>2104014</v>
      </c>
      <c r="B26" s="7" t="s">
        <v>23</v>
      </c>
      <c r="C26" s="7" t="s">
        <v>28</v>
      </c>
      <c r="D26" s="7" t="s">
        <v>109</v>
      </c>
      <c r="E26" s="7">
        <v>13655</v>
      </c>
      <c r="F26" s="7"/>
      <c r="G26" s="7">
        <v>2720</v>
      </c>
      <c r="H26" s="7"/>
      <c r="I26" s="7"/>
      <c r="J26" s="7"/>
      <c r="K26" s="7"/>
      <c r="L26" s="7"/>
      <c r="M26" s="7"/>
      <c r="N26" s="7"/>
      <c r="O26" s="7"/>
      <c r="P26" s="8">
        <f t="shared" si="0"/>
        <v>16375</v>
      </c>
    </row>
    <row r="27" spans="1:16" x14ac:dyDescent="0.25">
      <c r="A27" s="7">
        <v>2104016</v>
      </c>
      <c r="B27" s="7" t="s">
        <v>67</v>
      </c>
      <c r="C27" s="7" t="s">
        <v>28</v>
      </c>
      <c r="D27" s="7" t="s">
        <v>110</v>
      </c>
      <c r="E27" s="7"/>
      <c r="F27" s="7"/>
      <c r="G27" s="7"/>
      <c r="H27" s="7"/>
      <c r="I27" s="7"/>
      <c r="J27" s="7"/>
      <c r="K27" s="7"/>
      <c r="L27" s="7"/>
      <c r="M27" s="7">
        <v>46</v>
      </c>
      <c r="N27" s="7"/>
      <c r="O27" s="7"/>
      <c r="P27" s="8">
        <f t="shared" si="0"/>
        <v>46</v>
      </c>
    </row>
    <row r="28" spans="1:16" x14ac:dyDescent="0.25">
      <c r="A28" s="7">
        <v>2104019</v>
      </c>
      <c r="B28" s="7" t="s">
        <v>14</v>
      </c>
      <c r="C28" s="7" t="s">
        <v>28</v>
      </c>
      <c r="D28" s="7" t="s">
        <v>111</v>
      </c>
      <c r="E28" s="7">
        <v>182030</v>
      </c>
      <c r="F28" s="7">
        <v>4000</v>
      </c>
      <c r="G28" s="7">
        <v>36801</v>
      </c>
      <c r="H28" s="7">
        <v>11380</v>
      </c>
      <c r="I28" s="7">
        <v>1698</v>
      </c>
      <c r="J28" s="7">
        <v>7015</v>
      </c>
      <c r="K28" s="7">
        <v>1900</v>
      </c>
      <c r="L28" s="7">
        <v>31130</v>
      </c>
      <c r="M28" s="7">
        <v>34472</v>
      </c>
      <c r="N28" s="7">
        <v>7181</v>
      </c>
      <c r="O28" s="7">
        <v>7900</v>
      </c>
      <c r="P28" s="8">
        <f t="shared" si="0"/>
        <v>325507</v>
      </c>
    </row>
    <row r="29" spans="1:16" x14ac:dyDescent="0.25">
      <c r="A29" s="7">
        <v>2104020</v>
      </c>
      <c r="B29" s="7" t="s">
        <v>51</v>
      </c>
      <c r="C29" s="7" t="s">
        <v>28</v>
      </c>
      <c r="D29" s="7" t="s">
        <v>112</v>
      </c>
      <c r="E29" s="7"/>
      <c r="F29" s="7"/>
      <c r="G29" s="7">
        <v>400</v>
      </c>
      <c r="H29" s="7"/>
      <c r="I29" s="7"/>
      <c r="J29" s="7">
        <v>1064</v>
      </c>
      <c r="K29" s="7"/>
      <c r="L29" s="7">
        <v>1675</v>
      </c>
      <c r="M29" s="7"/>
      <c r="N29" s="7">
        <v>300</v>
      </c>
      <c r="O29" s="7">
        <v>700</v>
      </c>
      <c r="P29" s="8">
        <f t="shared" si="0"/>
        <v>4139</v>
      </c>
    </row>
    <row r="30" spans="1:16" x14ac:dyDescent="0.25">
      <c r="A30" s="7">
        <v>2104021</v>
      </c>
      <c r="B30" s="7" t="s">
        <v>29</v>
      </c>
      <c r="C30" s="7" t="s">
        <v>28</v>
      </c>
      <c r="D30" s="7" t="s">
        <v>113</v>
      </c>
      <c r="E30" s="7"/>
      <c r="F30" s="7">
        <v>500</v>
      </c>
      <c r="G30" s="7"/>
      <c r="H30" s="7"/>
      <c r="I30" s="7"/>
      <c r="J30" s="7">
        <v>19</v>
      </c>
      <c r="K30" s="7"/>
      <c r="L30" s="7"/>
      <c r="M30" s="7"/>
      <c r="N30" s="7"/>
      <c r="O30" s="7"/>
      <c r="P30" s="8">
        <f t="shared" si="0"/>
        <v>519</v>
      </c>
    </row>
    <row r="31" spans="1:16" x14ac:dyDescent="0.25">
      <c r="A31" s="7">
        <v>2104031</v>
      </c>
      <c r="B31" s="7" t="s">
        <v>25</v>
      </c>
      <c r="C31" s="7" t="s">
        <v>28</v>
      </c>
      <c r="D31" s="7" t="s">
        <v>114</v>
      </c>
      <c r="E31" s="7">
        <v>21214</v>
      </c>
      <c r="F31" s="7"/>
      <c r="G31" s="7">
        <v>3781</v>
      </c>
      <c r="H31" s="7">
        <v>4065</v>
      </c>
      <c r="I31" s="7">
        <v>589</v>
      </c>
      <c r="J31" s="7"/>
      <c r="K31" s="7"/>
      <c r="L31" s="7">
        <v>1906</v>
      </c>
      <c r="M31" s="7">
        <v>8329</v>
      </c>
      <c r="N31" s="7">
        <v>3544</v>
      </c>
      <c r="O31" s="7">
        <v>1850</v>
      </c>
      <c r="P31" s="8">
        <f t="shared" si="0"/>
        <v>45278</v>
      </c>
    </row>
    <row r="32" spans="1:16" x14ac:dyDescent="0.25">
      <c r="A32" s="7">
        <v>2104032</v>
      </c>
      <c r="B32" s="7" t="s">
        <v>41</v>
      </c>
      <c r="C32" s="7" t="s">
        <v>28</v>
      </c>
      <c r="D32" s="7" t="s">
        <v>115</v>
      </c>
      <c r="E32" s="7"/>
      <c r="F32" s="7"/>
      <c r="G32" s="7">
        <v>1401</v>
      </c>
      <c r="H32" s="7">
        <v>250</v>
      </c>
      <c r="I32" s="7"/>
      <c r="J32" s="7">
        <v>402</v>
      </c>
      <c r="K32" s="7"/>
      <c r="L32" s="7">
        <v>3474</v>
      </c>
      <c r="M32" s="7">
        <v>503</v>
      </c>
      <c r="N32" s="7">
        <v>1299</v>
      </c>
      <c r="O32" s="7">
        <v>993.38</v>
      </c>
      <c r="P32" s="8">
        <f t="shared" si="0"/>
        <v>8322.380000000001</v>
      </c>
    </row>
    <row r="33" spans="1:16" x14ac:dyDescent="0.25">
      <c r="A33" s="7">
        <v>2104033</v>
      </c>
      <c r="B33" s="7" t="s">
        <v>60</v>
      </c>
      <c r="C33" s="7" t="s">
        <v>28</v>
      </c>
      <c r="D33" s="7" t="s">
        <v>116</v>
      </c>
      <c r="E33" s="7"/>
      <c r="F33" s="7"/>
      <c r="G33" s="7"/>
      <c r="H33" s="7"/>
      <c r="I33" s="7"/>
      <c r="J33" s="7"/>
      <c r="K33" s="7"/>
      <c r="L33" s="7">
        <v>75</v>
      </c>
      <c r="M33" s="7">
        <v>26</v>
      </c>
      <c r="N33" s="7">
        <v>328</v>
      </c>
      <c r="O33" s="7"/>
      <c r="P33" s="8">
        <f t="shared" si="0"/>
        <v>429</v>
      </c>
    </row>
    <row r="34" spans="1:16" x14ac:dyDescent="0.25">
      <c r="A34" s="7">
        <v>2104034</v>
      </c>
      <c r="B34" s="7" t="s">
        <v>26</v>
      </c>
      <c r="C34" s="7" t="s">
        <v>28</v>
      </c>
      <c r="D34" s="7" t="s">
        <v>117</v>
      </c>
      <c r="E34" s="7">
        <v>53</v>
      </c>
      <c r="F34" s="7"/>
      <c r="G34" s="7">
        <v>1613</v>
      </c>
      <c r="H34" s="7">
        <v>2060</v>
      </c>
      <c r="I34" s="7"/>
      <c r="J34" s="7">
        <v>753</v>
      </c>
      <c r="K34" s="7"/>
      <c r="L34" s="7">
        <v>15</v>
      </c>
      <c r="M34" s="7">
        <v>350</v>
      </c>
      <c r="N34" s="7">
        <v>13</v>
      </c>
      <c r="O34" s="7"/>
      <c r="P34" s="8">
        <f t="shared" si="0"/>
        <v>4857</v>
      </c>
    </row>
    <row r="35" spans="1:16" x14ac:dyDescent="0.25">
      <c r="A35" s="7">
        <v>2104035</v>
      </c>
      <c r="B35" s="7" t="s">
        <v>27</v>
      </c>
      <c r="C35" s="7" t="s">
        <v>28</v>
      </c>
      <c r="D35" s="7" t="s">
        <v>118</v>
      </c>
      <c r="E35" s="7">
        <v>113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8">
        <f t="shared" si="0"/>
        <v>113</v>
      </c>
    </row>
    <row r="36" spans="1:16" x14ac:dyDescent="0.25">
      <c r="A36" s="7">
        <v>2121866</v>
      </c>
      <c r="B36" s="7" t="s">
        <v>15</v>
      </c>
      <c r="C36" s="7" t="s">
        <v>28</v>
      </c>
      <c r="D36" s="7" t="s">
        <v>119</v>
      </c>
      <c r="E36" s="7">
        <v>105</v>
      </c>
      <c r="F36" s="7"/>
      <c r="G36" s="7">
        <v>546</v>
      </c>
      <c r="H36" s="7"/>
      <c r="I36" s="7"/>
      <c r="J36" s="7"/>
      <c r="K36" s="7"/>
      <c r="L36" s="7"/>
      <c r="M36" s="7">
        <v>372</v>
      </c>
      <c r="N36" s="7">
        <v>183</v>
      </c>
      <c r="O36" s="7"/>
      <c r="P36" s="8">
        <f t="shared" si="0"/>
        <v>1206</v>
      </c>
    </row>
    <row r="37" spans="1:16" x14ac:dyDescent="0.25">
      <c r="A37" s="7">
        <v>2121868</v>
      </c>
      <c r="B37" s="7" t="s">
        <v>38</v>
      </c>
      <c r="C37" s="7" t="s">
        <v>28</v>
      </c>
      <c r="D37" s="7" t="s">
        <v>120</v>
      </c>
      <c r="E37" s="7"/>
      <c r="F37" s="7"/>
      <c r="G37" s="7">
        <v>7216</v>
      </c>
      <c r="H37" s="7">
        <v>1590</v>
      </c>
      <c r="I37" s="7"/>
      <c r="J37" s="7"/>
      <c r="K37" s="7"/>
      <c r="L37" s="7"/>
      <c r="M37" s="7">
        <v>24</v>
      </c>
      <c r="N37" s="7"/>
      <c r="O37" s="7"/>
      <c r="P37" s="8">
        <f t="shared" si="0"/>
        <v>8830</v>
      </c>
    </row>
    <row r="38" spans="1:16" x14ac:dyDescent="0.25">
      <c r="A38" s="7">
        <v>2121871</v>
      </c>
      <c r="B38" s="7" t="s">
        <v>32</v>
      </c>
      <c r="C38" s="7" t="s">
        <v>28</v>
      </c>
      <c r="D38" s="7" t="s">
        <v>121</v>
      </c>
      <c r="E38" s="7"/>
      <c r="F38" s="7"/>
      <c r="G38" s="11">
        <v>1</v>
      </c>
      <c r="H38" s="7"/>
      <c r="I38" s="7"/>
      <c r="J38" s="7">
        <v>206</v>
      </c>
      <c r="K38" s="7">
        <v>11730</v>
      </c>
      <c r="L38" s="7"/>
      <c r="M38" s="7"/>
      <c r="N38" s="7"/>
      <c r="O38" s="7">
        <v>600</v>
      </c>
      <c r="P38" s="8">
        <f t="shared" si="0"/>
        <v>12537</v>
      </c>
    </row>
    <row r="39" spans="1:16" x14ac:dyDescent="0.25">
      <c r="A39" s="7">
        <v>2121875</v>
      </c>
      <c r="B39" s="7" t="s">
        <v>50</v>
      </c>
      <c r="C39" s="7" t="s">
        <v>28</v>
      </c>
      <c r="D39" s="7" t="s">
        <v>122</v>
      </c>
      <c r="E39" s="7"/>
      <c r="F39" s="7"/>
      <c r="G39" s="12"/>
      <c r="H39" s="7"/>
      <c r="I39" s="7"/>
      <c r="J39" s="7">
        <v>7507</v>
      </c>
      <c r="K39" s="7"/>
      <c r="L39" s="7"/>
      <c r="M39" s="7"/>
      <c r="N39" s="7"/>
      <c r="O39" s="7"/>
      <c r="P39" s="8">
        <f t="shared" si="0"/>
        <v>7507</v>
      </c>
    </row>
    <row r="40" spans="1:16" x14ac:dyDescent="0.25">
      <c r="A40" s="7">
        <v>2218045</v>
      </c>
      <c r="B40" s="7" t="s">
        <v>35</v>
      </c>
      <c r="C40" s="7" t="s">
        <v>28</v>
      </c>
      <c r="D40" s="7" t="s">
        <v>123</v>
      </c>
      <c r="E40" s="7"/>
      <c r="F40" s="7"/>
      <c r="G40" s="12">
        <v>1</v>
      </c>
      <c r="H40" s="7"/>
      <c r="I40" s="7"/>
      <c r="J40" s="7"/>
      <c r="K40" s="7"/>
      <c r="L40" s="7"/>
      <c r="M40" s="7"/>
      <c r="N40" s="7"/>
      <c r="O40" s="7"/>
      <c r="P40" s="8">
        <f t="shared" si="0"/>
        <v>1</v>
      </c>
    </row>
    <row r="41" spans="1:16" x14ac:dyDescent="0.25">
      <c r="A41" s="7">
        <v>2218064</v>
      </c>
      <c r="B41" s="7" t="s">
        <v>19</v>
      </c>
      <c r="C41" s="7" t="s">
        <v>28</v>
      </c>
      <c r="D41" s="7" t="s">
        <v>124</v>
      </c>
      <c r="E41" s="7">
        <v>12777</v>
      </c>
      <c r="F41" s="7"/>
      <c r="G41" s="7">
        <v>2847</v>
      </c>
      <c r="H41" s="7"/>
      <c r="I41" s="7">
        <v>6000</v>
      </c>
      <c r="J41" s="7"/>
      <c r="K41" s="7"/>
      <c r="L41" s="7"/>
      <c r="M41" s="7">
        <v>2197</v>
      </c>
      <c r="N41" s="7">
        <v>1888</v>
      </c>
      <c r="O41" s="7"/>
      <c r="P41" s="8">
        <f t="shared" si="0"/>
        <v>25709</v>
      </c>
    </row>
    <row r="42" spans="1:16" x14ac:dyDescent="0.25">
      <c r="A42" s="7">
        <v>2252601</v>
      </c>
      <c r="B42" s="7" t="s">
        <v>61</v>
      </c>
      <c r="C42" s="7" t="s">
        <v>28</v>
      </c>
      <c r="D42" s="7" t="s">
        <v>125</v>
      </c>
      <c r="E42" s="7"/>
      <c r="F42" s="7"/>
      <c r="G42" s="7"/>
      <c r="H42" s="7"/>
      <c r="I42" s="7"/>
      <c r="J42" s="7"/>
      <c r="K42" s="7"/>
      <c r="L42" s="7">
        <v>130</v>
      </c>
      <c r="M42" s="7"/>
      <c r="N42" s="7"/>
      <c r="O42" s="7"/>
      <c r="P42" s="8">
        <f t="shared" si="0"/>
        <v>130</v>
      </c>
    </row>
    <row r="43" spans="1:16" x14ac:dyDescent="0.25">
      <c r="A43" s="7">
        <v>2260500</v>
      </c>
      <c r="B43" s="7" t="s">
        <v>73</v>
      </c>
      <c r="C43" s="7" t="s">
        <v>28</v>
      </c>
      <c r="D43" s="7" t="s">
        <v>126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>
        <v>500</v>
      </c>
      <c r="P43" s="8">
        <f t="shared" si="0"/>
        <v>500</v>
      </c>
    </row>
    <row r="44" spans="1:16" x14ac:dyDescent="0.25">
      <c r="A44" s="7">
        <v>2280613</v>
      </c>
      <c r="B44" s="7" t="s">
        <v>77</v>
      </c>
      <c r="C44" s="7" t="s">
        <v>28</v>
      </c>
      <c r="D44" s="7" t="s">
        <v>127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>
        <v>3500</v>
      </c>
      <c r="P44" s="8">
        <f t="shared" si="0"/>
        <v>3500</v>
      </c>
    </row>
    <row r="45" spans="1:16" x14ac:dyDescent="0.25">
      <c r="A45" s="7">
        <v>2317331</v>
      </c>
      <c r="B45" s="7" t="s">
        <v>74</v>
      </c>
      <c r="C45" s="7" t="s">
        <v>28</v>
      </c>
      <c r="D45" s="7" t="s">
        <v>123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>
        <v>600</v>
      </c>
      <c r="P45" s="8">
        <f t="shared" si="0"/>
        <v>600</v>
      </c>
    </row>
    <row r="46" spans="1:16" x14ac:dyDescent="0.25">
      <c r="A46" s="7">
        <v>2321075</v>
      </c>
      <c r="B46" s="7" t="s">
        <v>76</v>
      </c>
      <c r="C46" s="7" t="s">
        <v>28</v>
      </c>
      <c r="D46" s="7" t="s">
        <v>128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>
        <v>2000</v>
      </c>
      <c r="P46" s="8">
        <f t="shared" si="0"/>
        <v>2000</v>
      </c>
    </row>
    <row r="47" spans="1:16" x14ac:dyDescent="0.25">
      <c r="A47" s="7">
        <v>2034228</v>
      </c>
      <c r="B47" s="7" t="s">
        <v>86</v>
      </c>
      <c r="C47" s="7" t="s">
        <v>28</v>
      </c>
      <c r="D47" s="7" t="s">
        <v>129</v>
      </c>
      <c r="E47" s="7"/>
      <c r="F47" s="7"/>
      <c r="G47" s="7"/>
      <c r="H47" s="7"/>
      <c r="I47" s="7"/>
      <c r="J47" s="7"/>
      <c r="K47" s="7"/>
      <c r="L47" s="7"/>
      <c r="M47" s="7"/>
      <c r="N47" s="7">
        <v>25</v>
      </c>
      <c r="O47" s="7"/>
      <c r="P47" s="8">
        <f t="shared" si="0"/>
        <v>25</v>
      </c>
    </row>
    <row r="48" spans="1:16" ht="30" x14ac:dyDescent="0.25">
      <c r="A48" s="7" t="s">
        <v>83</v>
      </c>
      <c r="B48" s="7"/>
      <c r="C48" s="7"/>
      <c r="D48" s="7"/>
      <c r="E48" s="8">
        <f t="shared" ref="E48:P48" si="1">SUBTOTAL(9,E4:E47)</f>
        <v>265692</v>
      </c>
      <c r="F48" s="8">
        <f t="shared" si="1"/>
        <v>4500</v>
      </c>
      <c r="G48" s="8">
        <f t="shared" si="1"/>
        <v>70089</v>
      </c>
      <c r="H48" s="8">
        <f t="shared" si="1"/>
        <v>21646</v>
      </c>
      <c r="I48" s="8">
        <f t="shared" si="1"/>
        <v>15141</v>
      </c>
      <c r="J48" s="8">
        <f t="shared" si="1"/>
        <v>16966</v>
      </c>
      <c r="K48" s="8">
        <f t="shared" si="1"/>
        <v>43957</v>
      </c>
      <c r="L48" s="8">
        <f t="shared" si="1"/>
        <v>41770</v>
      </c>
      <c r="M48" s="8">
        <f t="shared" si="1"/>
        <v>52220</v>
      </c>
      <c r="N48" s="8">
        <f t="shared" si="1"/>
        <v>18638</v>
      </c>
      <c r="O48" s="8">
        <f t="shared" si="1"/>
        <v>42443.38</v>
      </c>
      <c r="P48" s="8">
        <f t="shared" si="1"/>
        <v>593062.38</v>
      </c>
    </row>
    <row r="50" spans="1:6" x14ac:dyDescent="0.25">
      <c r="A50" s="2" t="s">
        <v>130</v>
      </c>
    </row>
    <row r="54" spans="1:6" x14ac:dyDescent="0.25">
      <c r="E54" s="13"/>
      <c r="F54" s="13"/>
    </row>
    <row r="55" spans="1:6" x14ac:dyDescent="0.25">
      <c r="E55" s="13"/>
      <c r="F55" s="13"/>
    </row>
  </sheetData>
  <autoFilter ref="A3:P4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3" sqref="F23"/>
    </sheetView>
  </sheetViews>
  <sheetFormatPr defaultRowHeight="15" x14ac:dyDescent="0.25"/>
  <cols>
    <col min="1" max="1" width="8.85546875" bestFit="1" customWidth="1"/>
    <col min="2" max="2" width="15.7109375" bestFit="1" customWidth="1"/>
    <col min="3" max="3" width="77.42578125" customWidth="1"/>
    <col min="4" max="4" width="14.42578125" bestFit="1" customWidth="1"/>
    <col min="5" max="5" width="42.7109375" customWidth="1"/>
  </cols>
  <sheetData>
    <row r="1" spans="1:5" s="2" customFormat="1" x14ac:dyDescent="0.25">
      <c r="A1" s="6" t="s">
        <v>12</v>
      </c>
      <c r="B1" s="6" t="s">
        <v>13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x14ac:dyDescent="0.25">
      <c r="A4" s="4">
        <v>1</v>
      </c>
      <c r="B4" s="16" t="s">
        <v>5</v>
      </c>
      <c r="C4" s="15" t="s">
        <v>10</v>
      </c>
      <c r="D4" s="5" t="s">
        <v>11</v>
      </c>
      <c r="E4" s="19" t="s">
        <v>131</v>
      </c>
    </row>
    <row r="5" spans="1:5" x14ac:dyDescent="0.25">
      <c r="A5" s="6"/>
      <c r="B5" s="17" t="s">
        <v>30</v>
      </c>
      <c r="C5" s="17" t="s">
        <v>45</v>
      </c>
      <c r="D5" s="6" t="s">
        <v>44</v>
      </c>
      <c r="E5" s="20"/>
    </row>
    <row r="6" spans="1:5" x14ac:dyDescent="0.25">
      <c r="A6" s="6"/>
      <c r="B6" s="17" t="s">
        <v>42</v>
      </c>
      <c r="C6" s="15" t="s">
        <v>43</v>
      </c>
      <c r="D6" s="5" t="s">
        <v>44</v>
      </c>
      <c r="E6" s="20"/>
    </row>
    <row r="7" spans="1:5" x14ac:dyDescent="0.25">
      <c r="A7" s="6"/>
      <c r="B7" s="16" t="s">
        <v>46</v>
      </c>
      <c r="C7" s="15" t="s">
        <v>47</v>
      </c>
      <c r="D7" s="5" t="s">
        <v>44</v>
      </c>
      <c r="E7" s="20"/>
    </row>
    <row r="8" spans="1:5" x14ac:dyDescent="0.25">
      <c r="A8" s="6"/>
      <c r="B8" s="16" t="s">
        <v>48</v>
      </c>
      <c r="C8" s="15" t="s">
        <v>49</v>
      </c>
      <c r="D8" s="5" t="s">
        <v>44</v>
      </c>
      <c r="E8" s="20"/>
    </row>
    <row r="9" spans="1:5" x14ac:dyDescent="0.25">
      <c r="A9" s="6"/>
      <c r="B9" s="16" t="s">
        <v>52</v>
      </c>
      <c r="C9" s="15" t="s">
        <v>53</v>
      </c>
      <c r="D9" s="5" t="s">
        <v>44</v>
      </c>
      <c r="E9" s="20"/>
    </row>
    <row r="10" spans="1:5" ht="26.25" x14ac:dyDescent="0.25">
      <c r="A10" s="6"/>
      <c r="B10" s="16" t="s">
        <v>55</v>
      </c>
      <c r="C10" s="15" t="s">
        <v>56</v>
      </c>
      <c r="D10" s="5" t="s">
        <v>57</v>
      </c>
      <c r="E10" s="20"/>
    </row>
    <row r="11" spans="1:5" ht="36" customHeight="1" x14ac:dyDescent="0.25">
      <c r="A11" s="6"/>
      <c r="B11" s="16" t="s">
        <v>62</v>
      </c>
      <c r="C11" s="15" t="s">
        <v>63</v>
      </c>
      <c r="D11" s="5" t="s">
        <v>64</v>
      </c>
      <c r="E11" s="20"/>
    </row>
    <row r="12" spans="1:5" ht="24.75" customHeight="1" x14ac:dyDescent="0.25">
      <c r="A12" s="6"/>
      <c r="B12" s="16" t="s">
        <v>65</v>
      </c>
      <c r="C12" s="15" t="s">
        <v>66</v>
      </c>
      <c r="D12" s="5" t="s">
        <v>44</v>
      </c>
      <c r="E12" s="20"/>
    </row>
    <row r="13" spans="1:5" ht="27.75" customHeight="1" x14ac:dyDescent="0.25">
      <c r="A13" s="6"/>
      <c r="B13" s="17" t="s">
        <v>68</v>
      </c>
      <c r="C13" s="17" t="s">
        <v>80</v>
      </c>
      <c r="D13" s="6" t="s">
        <v>81</v>
      </c>
      <c r="E13" s="20"/>
    </row>
    <row r="14" spans="1:5" ht="48" customHeight="1" x14ac:dyDescent="0.25">
      <c r="A14" s="6"/>
      <c r="B14" s="16" t="s">
        <v>78</v>
      </c>
      <c r="C14" s="18" t="s">
        <v>79</v>
      </c>
      <c r="D14" s="15" t="s">
        <v>44</v>
      </c>
      <c r="E14" s="21"/>
    </row>
  </sheetData>
  <mergeCells count="1">
    <mergeCell ref="E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2015-01-28T07:17:19Z</dcterms:modified>
</cp:coreProperties>
</file>